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3\2- Faryab Lot Koistan-Static Health facilitice BoQ and Drawings\5. Flush latrine\"/>
    </mc:Choice>
  </mc:AlternateContent>
  <xr:revisionPtr revIDLastSave="0" documentId="13_ncr:1_{94531DFE-EED4-464E-B12C-A3A31F02864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lush Latrine" sheetId="7" r:id="rId1"/>
    <sheet name="Total" sheetId="9" state="hidden" r:id="rId2"/>
  </sheets>
  <definedNames>
    <definedName name="_xlnm.Print_Area" localSheetId="0">'Flush Latrine'!$A$1:$G$48</definedName>
    <definedName name="_xlnm.Print_Area" localSheetId="1">Total!$A$1:$G$49</definedName>
    <definedName name="_xlnm.Print_Titles" localSheetId="0">'Flush Latrine'!$2:$10</definedName>
    <definedName name="_xlnm.Print_Titles" localSheetId="1">Total!$2:$13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9" l="1"/>
  <c r="G19" i="9"/>
  <c r="G20" i="9"/>
  <c r="G21" i="9"/>
  <c r="G22" i="9"/>
  <c r="G23" i="9"/>
  <c r="G24" i="9"/>
  <c r="G25" i="9"/>
  <c r="G26" i="9"/>
  <c r="G27" i="9"/>
  <c r="G28" i="9"/>
  <c r="G29" i="9"/>
  <c r="G33" i="9"/>
  <c r="G34" i="9"/>
  <c r="G35" i="9"/>
  <c r="G40" i="9"/>
  <c r="G41" i="9"/>
  <c r="G42" i="9"/>
  <c r="G43" i="9"/>
  <c r="G44" i="9"/>
  <c r="G45" i="9"/>
  <c r="G47" i="9"/>
  <c r="G48" i="9"/>
  <c r="G14" i="9"/>
  <c r="G36" i="9"/>
  <c r="J45" i="9"/>
  <c r="J25" i="9"/>
  <c r="J29" i="9"/>
  <c r="G37" i="9"/>
  <c r="G17" i="9"/>
  <c r="J37" i="9"/>
  <c r="J38" i="9"/>
  <c r="J46" i="9"/>
  <c r="G30" i="9"/>
  <c r="G38" i="9"/>
  <c r="G46" i="9"/>
  <c r="J17" i="9"/>
  <c r="J22" i="9"/>
  <c r="J18" i="9"/>
  <c r="J42" i="9"/>
  <c r="J20" i="9"/>
  <c r="J44" i="9"/>
  <c r="J26" i="9"/>
  <c r="J34" i="9"/>
  <c r="G15" i="9"/>
  <c r="J14" i="9"/>
  <c r="J30" i="9"/>
  <c r="G31" i="9"/>
  <c r="G39" i="9"/>
  <c r="J31" i="9"/>
  <c r="J15" i="9"/>
  <c r="G16" i="9"/>
  <c r="J24" i="9"/>
  <c r="J28" i="9"/>
  <c r="J36" i="9"/>
  <c r="J23" i="9"/>
  <c r="J27" i="9"/>
  <c r="J35" i="9"/>
  <c r="J39" i="9"/>
  <c r="J47" i="9"/>
  <c r="J19" i="9"/>
  <c r="G32" i="9"/>
  <c r="J16" i="9"/>
  <c r="J32" i="9"/>
  <c r="J40" i="9"/>
  <c r="J48" i="9"/>
  <c r="J43" i="9"/>
  <c r="J41" i="9"/>
  <c r="J33" i="9"/>
  <c r="J21" i="9"/>
  <c r="G48" i="7" l="1"/>
  <c r="G49" i="7" s="1"/>
  <c r="G49" i="9"/>
  <c r="J49" i="9"/>
  <c r="I51" i="9" l="1"/>
  <c r="I52" i="9" s="1"/>
</calcChain>
</file>

<file path=xl/sharedStrings.xml><?xml version="1.0" encoding="utf-8"?>
<sst xmlns="http://schemas.openxmlformats.org/spreadsheetml/2006/main" count="262" uniqueCount="141">
  <si>
    <t>Item</t>
  </si>
  <si>
    <t xml:space="preserve">Unit </t>
  </si>
  <si>
    <t>Qty</t>
  </si>
  <si>
    <t>Total</t>
  </si>
  <si>
    <t>Items Description</t>
  </si>
  <si>
    <t xml:space="preserve">Date </t>
  </si>
  <si>
    <t xml:space="preserve">Location </t>
  </si>
  <si>
    <t xml:space="preserve">Specification:- </t>
  </si>
  <si>
    <t>DESCRIPTION OF ITEMS</t>
  </si>
  <si>
    <t>Flash Latrine made of Burnt Brick</t>
  </si>
  <si>
    <t>Province</t>
  </si>
  <si>
    <t>Unit cost</t>
  </si>
  <si>
    <t>GRAND TOTAL ESTIMATED COST</t>
  </si>
  <si>
    <t>Excavation</t>
  </si>
  <si>
    <t>Foundation Excavation, cuttings and so on</t>
  </si>
  <si>
    <t>m3</t>
  </si>
  <si>
    <t>Stone masonry 1:5</t>
  </si>
  <si>
    <t>Foundation stonemasonry up to under stairs and stairs with its landing</t>
  </si>
  <si>
    <t>PCC 1:2:4</t>
  </si>
  <si>
    <t xml:space="preserve">PCC for foundations, stairs and its landing  </t>
  </si>
  <si>
    <t>Brick masonry</t>
  </si>
  <si>
    <t>Brick masonry with cement sand mortar (1:4) and burnt brick must be used</t>
  </si>
  <si>
    <t>Pointing</t>
  </si>
  <si>
    <t>Point with cement and fine sand mortar(1:3) for apron stonemasonry</t>
  </si>
  <si>
    <t>m2</t>
  </si>
  <si>
    <t>Bar</t>
  </si>
  <si>
    <t>Wooden timber (Khar)</t>
  </si>
  <si>
    <t xml:space="preserve">Pastic sheet </t>
  </si>
  <si>
    <t>2 plys having good quality</t>
  </si>
  <si>
    <t>Roofing</t>
  </si>
  <si>
    <t>Placing wooden poles, timbers, plastic sheet, placing soil, mud (Ghoragul) and soil and finally pleastering with sraw mud pastering in two layers based on the drawings and details</t>
  </si>
  <si>
    <t>wooden pole having a diameter of at least 10cm which is used as the latrine window lintel</t>
  </si>
  <si>
    <t>Wooden pole 1m lenth</t>
  </si>
  <si>
    <t>wooden pole having a diameter of at least 10cm which is used as the latrine door lintel</t>
  </si>
  <si>
    <t xml:space="preserve">Plastering </t>
  </si>
  <si>
    <t>Tiles</t>
  </si>
  <si>
    <t>Door</t>
  </si>
  <si>
    <t>pcs</t>
  </si>
  <si>
    <t>Window</t>
  </si>
  <si>
    <t xml:space="preserve">Gutter </t>
  </si>
  <si>
    <t>Gutter for rain and precipitations/flow</t>
  </si>
  <si>
    <t>Rings</t>
  </si>
  <si>
    <t xml:space="preserve">Made of PCC M150 having outer diameter of 100cm, inner diameter of 90cm and height of 40cm    </t>
  </si>
  <si>
    <t>Painting</t>
  </si>
  <si>
    <t>Pipe 2 inch</t>
  </si>
  <si>
    <t>m</t>
  </si>
  <si>
    <t>Siphon 4 inch</t>
  </si>
  <si>
    <t>PVC Elbow Schedule 40 siphon chanal size 4 inch color white</t>
  </si>
  <si>
    <t>Pipe 4 inch</t>
  </si>
  <si>
    <t xml:space="preserve">PVC piple 4 inch class B </t>
  </si>
  <si>
    <t>Asian Toilet</t>
  </si>
  <si>
    <t>lms</t>
  </si>
  <si>
    <t>Muslim Shower</t>
  </si>
  <si>
    <t>A muslim shower (also known as "bidet spray", "bidet sprayer", or "health faucet") is a hand-held triggered nozzle, similar to that on a kitchen sink sprayer, that delivers a spray of water to assist in anal cleansing and cleaning the genitals after defecation and urination</t>
  </si>
  <si>
    <t>set</t>
  </si>
  <si>
    <t>High Density Polyethylene (HDPE) storage tank having capacity of 500 liter with pipe, fittings, transportation and installaton</t>
  </si>
  <si>
    <t>Cleaning Tools</t>
  </si>
  <si>
    <t>toilet brush, squeegee with handle, mug, and trush bin</t>
  </si>
  <si>
    <t>Asian toilet not with its flash tank, because this latrine is not full flash</t>
  </si>
  <si>
    <t>Cloth hanger</t>
  </si>
  <si>
    <t>Classic 5 X Double Hook Chrome Clothes Hanger</t>
  </si>
  <si>
    <t>Stone patching</t>
  </si>
  <si>
    <t>This is bold stone and will be lied on stairs (t = 2Ocm and t = 10 cm) before PCC layers</t>
  </si>
  <si>
    <t>Drawing Number:- SCI AFG/Kabul/2023/06</t>
  </si>
  <si>
    <t>Flash Latrine is made of burnt brick, and is for  wheelchair users</t>
  </si>
  <si>
    <t>Plastering with fine sand and cement with ration of 1:3</t>
  </si>
  <si>
    <t>plastic painting (100%) out and inside of the latrine</t>
  </si>
  <si>
    <t>Angle Iron ( H-beam ), L = 270 cm</t>
  </si>
  <si>
    <t>H beam having the cross seciton size ( H = B = 100mm, t1 = 8mm, and t2 = 6mm) unit weight 16.9 kg/m including transportation, welding and placing on the roof</t>
  </si>
  <si>
    <t>Timber having minimum thickness of 3cm which should be laid on the poles based on drawings and details</t>
  </si>
  <si>
    <t>Wooden pole 1.3m lenth</t>
  </si>
  <si>
    <t>Tiles size 30 x 30cm for floor and 30 x 60 for walls (h = 150cm) including labor work and material</t>
  </si>
  <si>
    <t xml:space="preserve">The metalic door must have a size of 100cm x 200cm including painting (3 coats), transportation, locks, hinges, handles (big one from inside and normal one from the outside), transportation and installation </t>
  </si>
  <si>
    <t xml:space="preserve">window with size70cm x 40cm including painting (3 coats), glass, handle,  transportation and installation </t>
  </si>
  <si>
    <t>Soak pit and Septic caps</t>
  </si>
  <si>
    <t xml:space="preserve">made of RCC having outer diameter of 100cm, thickness of 10cm with a hole on top ( Removable ) </t>
  </si>
  <si>
    <t xml:space="preserve">PVC class B  </t>
  </si>
  <si>
    <t>Elbow (PVC)</t>
  </si>
  <si>
    <t>Three way (PVC)</t>
  </si>
  <si>
    <t xml:space="preserve">Three way 2 inch by 2 inch by 2 inch having andgle of 90 degree </t>
  </si>
  <si>
    <t>Eblow having angle of 90 degree 2 inch by 2 inch</t>
  </si>
  <si>
    <t>Eblow having 90 degree 4 inch by 4 inch</t>
  </si>
  <si>
    <t>Grab Bars</t>
  </si>
  <si>
    <t>For taking support for handicapped or ill persons</t>
  </si>
  <si>
    <t xml:space="preserve">Hand washing sink </t>
  </si>
  <si>
    <t xml:space="preserve">Hand washing sink including faucets or taps, mirror including transportation and installation including plumbing of all other components </t>
  </si>
  <si>
    <t>Hand Rails</t>
  </si>
  <si>
    <t>Hand rail made of round steel profile having diameter of 2 inches including painting 3 coats , transportationan and installations (see the attached drawings for more details)</t>
  </si>
  <si>
    <t>Portable Toilet Commode Chair, Portable Camping Toilet for Adults, Bedside Commodes, Stainless Steel Porta Potty with Backrest for Adults Suitable for Trips, Camping, Hiking, Home Use</t>
  </si>
  <si>
    <t xml:space="preserve">Portable Toile chair </t>
  </si>
  <si>
    <t>Water Storage/water tank</t>
  </si>
  <si>
    <t xml:space="preserve">Project Title :-  </t>
  </si>
  <si>
    <t>USD</t>
  </si>
  <si>
    <t xml:space="preserve">Size/Specification </t>
  </si>
  <si>
    <t>Implemented</t>
  </si>
  <si>
    <t>Planned-Implemented</t>
  </si>
  <si>
    <t>Planned-Implemented in 6 SHF</t>
  </si>
  <si>
    <t>PCC M150</t>
  </si>
  <si>
    <t>PCC on top of roof</t>
  </si>
  <si>
    <t>Flush tank, shower and other necessary water supply components</t>
  </si>
  <si>
    <t>Electricity system</t>
  </si>
  <si>
    <t>Water supply components</t>
  </si>
  <si>
    <t>Soak pit sewer system</t>
  </si>
  <si>
    <t>Septic sewer system</t>
  </si>
  <si>
    <t>European Toilet</t>
  </si>
  <si>
    <t>Supply and installation of PVC Class B, 75mm, including fitting, FD, FCO, and all necessary accessories as per the attached drawing and guidance of the relevant engineer.</t>
  </si>
  <si>
    <t>Supply and installation of PVC Class B, 100mm, including fitting, FCO, and all necessary accessories as per the attached drawing and guidance of the relevant engineer.</t>
  </si>
  <si>
    <t>Supply and installation Erupoean toilet not with its flash tank, because this latrine is not full flash</t>
  </si>
  <si>
    <t>Supply and installation of Asian toilet not with its flash tank, because this latrine is not full flash</t>
  </si>
  <si>
    <t xml:space="preserve">Excavation </t>
  </si>
  <si>
    <t>Excavation for Soak pit and Saptic</t>
  </si>
  <si>
    <t>Fine sand for Soak pit and Saptic</t>
  </si>
  <si>
    <t>Fine sand for Soak pit</t>
  </si>
  <si>
    <t>Bold stone/ gravel( t=80cm)</t>
  </si>
  <si>
    <t>This is bold stone (t = 8Ocm) inside of septic</t>
  </si>
  <si>
    <t xml:space="preserve">Excavation (all types of land) for foundation, pathway and floor as per design drawings and specifications with all required activities as per the guidance of relevant engineer.
</t>
  </si>
  <si>
    <t>PCC (M150) for foundations, stairs and its landing with all required activities</t>
  </si>
  <si>
    <t>Foundation stonemasonry up to under stairs and stairs with its landing as per the guidance of relevant engineer.</t>
  </si>
  <si>
    <t>This is bold stone inside of latraine  ( t = 10 cm) before PCC layers as per the guidance of relevant engineer.</t>
  </si>
  <si>
    <t>This is bold stone and will be lied on stairs (t = 2Ocm and t = 10 cm) before PCC layers as per the guidance of relevant engineer.</t>
  </si>
  <si>
    <t>( H-beam ), L = 270 cm</t>
  </si>
  <si>
    <t xml:space="preserve">Supply and installation of burnt brick (15x30)cm on top of H-beam, with T angle iron (50x50x4)mm around it. </t>
  </si>
  <si>
    <t xml:space="preserve">Plastic sheet </t>
  </si>
  <si>
    <t>Supply and installation of plastic sheet (2 plys) having good quality</t>
  </si>
  <si>
    <t>Supply and installation of 7cm PCC and 4mm isogam on roof.</t>
  </si>
  <si>
    <t>Brick work (Chawka)</t>
  </si>
  <si>
    <t>(angle iron L Section) L=1m</t>
  </si>
  <si>
    <t>(angle iron L Section) L=1.3m</t>
  </si>
  <si>
    <t>Lamp, switch and socket for boiler with control box</t>
  </si>
  <si>
    <t>L beam having the cross seciton size ( L= B = 50mm, t1 = 5mm, unit weight 3.799 kg/m including transportation, welding and placing on the top of window</t>
  </si>
  <si>
    <t>L beam having the cross seciton size ( L= B = 100mm, t1 = 5mm, unit weight 3.799 kg/m including transportation, welding and placing on the top of window</t>
  </si>
  <si>
    <t xml:space="preserve"> </t>
  </si>
  <si>
    <t xml:space="preserve">Afghanistan </t>
  </si>
  <si>
    <t xml:space="preserve"> TOTAL </t>
  </si>
  <si>
    <t>Drawing Number:- SCI AFG</t>
  </si>
  <si>
    <t xml:space="preserve">Made of RCC M150 having outer diameter of 100cm, inner diameter of 90cm and height of 40cm    </t>
  </si>
  <si>
    <t xml:space="preserve">window with size70cm x 40cm including painting (3 coats), glass, handle,  transportation and installation and net. </t>
  </si>
  <si>
    <t xml:space="preserve"> TOTAL COST FOR TWO LOCATIONS</t>
  </si>
  <si>
    <t>Set</t>
  </si>
  <si>
    <t>Gutter made from 20 Guage GI Sheet with the dimension of (15cm*10cm*3mm) from roof to the ground floor with transportation and installation for rain and precipitations/flow</t>
  </si>
  <si>
    <t>Project Title :-  5. Flush latrine-Koistan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</si>
</sst>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AFN]\ #,##0.00"/>
    <numFmt numFmtId="165" formatCode="0;[Red]0"/>
    <numFmt numFmtId="166" formatCode="_(&quot;$&quot;* #,##0.0_);_(&quot;$&quot;* \(#,##0.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20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0" fontId="0" fillId="3" borderId="0" xfId="0" applyFill="1"/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44" fontId="2" fillId="0" borderId="1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0" fillId="0" borderId="1" xfId="0" applyBorder="1" applyAlignment="1">
      <alignment horizontal="left" vertical="center" readingOrder="1"/>
    </xf>
    <xf numFmtId="0" fontId="2" fillId="0" borderId="1" xfId="0" applyFont="1" applyBorder="1" applyAlignment="1">
      <alignment horizontal="left" readingOrder="1"/>
    </xf>
    <xf numFmtId="0" fontId="2" fillId="0" borderId="1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22" xfId="0" applyFont="1" applyFill="1" applyBorder="1" applyAlignment="1">
      <alignment horizontal="center" vertical="center"/>
    </xf>
    <xf numFmtId="166" fontId="7" fillId="5" borderId="24" xfId="1" applyNumberFormat="1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7" fontId="2" fillId="0" borderId="0" xfId="0" applyNumberFormat="1" applyFont="1"/>
    <xf numFmtId="2" fontId="8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left" readingOrder="1"/>
    </xf>
    <xf numFmtId="0" fontId="2" fillId="0" borderId="25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 readingOrder="1"/>
    </xf>
    <xf numFmtId="0" fontId="9" fillId="7" borderId="1" xfId="0" applyFont="1" applyFill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44" fontId="2" fillId="7" borderId="11" xfId="1" applyFont="1" applyFill="1" applyBorder="1" applyAlignment="1">
      <alignment horizontal="center" vertical="center"/>
    </xf>
    <xf numFmtId="0" fontId="0" fillId="7" borderId="0" xfId="0" applyFill="1"/>
    <xf numFmtId="1" fontId="8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7" fillId="5" borderId="26" xfId="1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5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530790</xdr:colOff>
      <xdr:row>4</xdr:row>
      <xdr:rowOff>5625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677525-002A-4CC9-BE04-340A5FF8E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784155</xdr:colOff>
      <xdr:row>4</xdr:row>
      <xdr:rowOff>20865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ECAA1-FA49-498C-9E66-EBDEFCE28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A1F2-CC80-4E8D-833C-498B1C937C05}">
  <sheetPr>
    <tabColor rgb="FF00B050"/>
  </sheetPr>
  <dimension ref="A1:H51"/>
  <sheetViews>
    <sheetView tabSelected="1" topLeftCell="B7" zoomScaleNormal="100" workbookViewId="0">
      <selection activeCell="F11" sqref="F11:G47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12.90625" customWidth="1"/>
    <col min="7" max="7" width="15.6328125" style="14" customWidth="1"/>
    <col min="8" max="8" width="29.08984375" customWidth="1"/>
  </cols>
  <sheetData>
    <row r="1" spans="1:8" ht="20.25" customHeight="1" thickBot="1" x14ac:dyDescent="0.4">
      <c r="A1" s="47">
        <v>5</v>
      </c>
      <c r="B1" s="1"/>
      <c r="C1" s="1"/>
      <c r="D1" s="1"/>
      <c r="E1" s="1"/>
      <c r="F1" s="1"/>
      <c r="G1" s="12"/>
    </row>
    <row r="2" spans="1:8" ht="15" customHeight="1" x14ac:dyDescent="0.35">
      <c r="A2" s="65" t="s">
        <v>9</v>
      </c>
      <c r="B2" s="66"/>
      <c r="C2" s="66"/>
      <c r="D2" s="66"/>
      <c r="E2" s="69"/>
      <c r="F2" s="69"/>
      <c r="G2" s="69"/>
      <c r="H2" s="70"/>
    </row>
    <row r="3" spans="1:8" ht="15.75" customHeight="1" thickBot="1" x14ac:dyDescent="0.4">
      <c r="A3" s="67"/>
      <c r="B3" s="68"/>
      <c r="C3" s="68"/>
      <c r="D3" s="68"/>
      <c r="E3" s="69"/>
      <c r="F3" s="69"/>
      <c r="G3" s="69"/>
      <c r="H3" s="70"/>
    </row>
    <row r="4" spans="1:8" ht="19" thickBot="1" x14ac:dyDescent="0.6">
      <c r="A4" s="50" t="s">
        <v>134</v>
      </c>
      <c r="B4" s="51"/>
      <c r="C4" s="51"/>
      <c r="D4" s="51"/>
      <c r="E4" s="69"/>
      <c r="F4" s="69"/>
      <c r="G4" s="69"/>
    </row>
    <row r="5" spans="1:8" ht="19" thickBot="1" x14ac:dyDescent="0.6">
      <c r="A5" s="50" t="s">
        <v>140</v>
      </c>
      <c r="B5" s="51"/>
      <c r="C5" s="51"/>
      <c r="D5" s="51"/>
      <c r="E5" s="63"/>
      <c r="F5" s="63"/>
      <c r="G5" s="64"/>
    </row>
    <row r="6" spans="1:8" ht="19" thickBot="1" x14ac:dyDescent="0.6">
      <c r="A6" s="50" t="s">
        <v>7</v>
      </c>
      <c r="B6" s="51"/>
      <c r="C6" s="52"/>
      <c r="D6" s="2"/>
      <c r="E6" s="3" t="s">
        <v>5</v>
      </c>
      <c r="F6" s="53" t="s">
        <v>131</v>
      </c>
      <c r="G6" s="54"/>
    </row>
    <row r="7" spans="1:8" ht="34.5" customHeight="1" thickBot="1" x14ac:dyDescent="0.55000000000000004">
      <c r="A7" s="55" t="s">
        <v>64</v>
      </c>
      <c r="B7" s="56"/>
      <c r="C7" s="57"/>
      <c r="D7" s="2"/>
      <c r="E7" s="3" t="s">
        <v>6</v>
      </c>
      <c r="F7" s="58" t="s">
        <v>132</v>
      </c>
      <c r="G7" s="59"/>
    </row>
    <row r="8" spans="1:8" ht="26.25" customHeight="1" thickBot="1" x14ac:dyDescent="0.55000000000000004">
      <c r="A8" s="60" t="s">
        <v>8</v>
      </c>
      <c r="B8" s="60"/>
      <c r="C8" s="60"/>
      <c r="D8" s="2"/>
      <c r="E8" s="4" t="s">
        <v>10</v>
      </c>
      <c r="F8" s="61"/>
      <c r="G8" s="62"/>
    </row>
    <row r="9" spans="1:8" ht="15" customHeight="1" thickBot="1" x14ac:dyDescent="0.55000000000000004">
      <c r="A9" s="60"/>
      <c r="B9" s="60"/>
      <c r="C9" s="60"/>
      <c r="D9" s="2"/>
      <c r="E9" s="2"/>
      <c r="F9" s="2"/>
      <c r="G9" s="11"/>
    </row>
    <row r="10" spans="1:8" s="26" customFormat="1" ht="39" customHeight="1" x14ac:dyDescent="0.35">
      <c r="A10" s="24" t="s">
        <v>0</v>
      </c>
      <c r="B10" s="18" t="s">
        <v>4</v>
      </c>
      <c r="C10" s="18" t="s">
        <v>93</v>
      </c>
      <c r="D10" s="18" t="s">
        <v>1</v>
      </c>
      <c r="E10" s="18" t="s">
        <v>2</v>
      </c>
      <c r="F10" s="18" t="s">
        <v>11</v>
      </c>
      <c r="G10" s="25" t="s">
        <v>3</v>
      </c>
    </row>
    <row r="11" spans="1:8" s="42" customFormat="1" ht="37.5" x14ac:dyDescent="0.35">
      <c r="A11" s="36">
        <v>1</v>
      </c>
      <c r="B11" s="37" t="s">
        <v>13</v>
      </c>
      <c r="C11" s="38" t="s">
        <v>115</v>
      </c>
      <c r="D11" s="39" t="s">
        <v>15</v>
      </c>
      <c r="E11" s="40">
        <v>10</v>
      </c>
      <c r="F11" s="39"/>
      <c r="G11" s="41"/>
    </row>
    <row r="12" spans="1:8" s="42" customFormat="1" ht="25" x14ac:dyDescent="0.35">
      <c r="A12" s="36">
        <v>2</v>
      </c>
      <c r="B12" s="37" t="s">
        <v>16</v>
      </c>
      <c r="C12" s="38" t="s">
        <v>117</v>
      </c>
      <c r="D12" s="39" t="s">
        <v>15</v>
      </c>
      <c r="E12" s="40">
        <v>6.9</v>
      </c>
      <c r="F12" s="39"/>
      <c r="G12" s="41"/>
    </row>
    <row r="13" spans="1:8" s="42" customFormat="1" ht="25" x14ac:dyDescent="0.35">
      <c r="A13" s="36">
        <v>3</v>
      </c>
      <c r="B13" s="37" t="s">
        <v>61</v>
      </c>
      <c r="C13" s="38" t="s">
        <v>119</v>
      </c>
      <c r="D13" s="39" t="s">
        <v>15</v>
      </c>
      <c r="E13" s="40">
        <v>1.6</v>
      </c>
      <c r="F13" s="39"/>
      <c r="G13" s="41"/>
    </row>
    <row r="14" spans="1:8" s="42" customFormat="1" ht="25" x14ac:dyDescent="0.35">
      <c r="A14" s="36">
        <v>4</v>
      </c>
      <c r="B14" s="37" t="s">
        <v>61</v>
      </c>
      <c r="C14" s="38" t="s">
        <v>118</v>
      </c>
      <c r="D14" s="39" t="s">
        <v>15</v>
      </c>
      <c r="E14" s="40">
        <v>0.36599999999999999</v>
      </c>
      <c r="F14" s="39"/>
      <c r="G14" s="41"/>
    </row>
    <row r="15" spans="1:8" s="42" customFormat="1" ht="20.149999999999999" customHeight="1" x14ac:dyDescent="0.35">
      <c r="A15" s="36">
        <v>5</v>
      </c>
      <c r="B15" s="37" t="s">
        <v>18</v>
      </c>
      <c r="C15" s="38" t="s">
        <v>116</v>
      </c>
      <c r="D15" s="39" t="s">
        <v>15</v>
      </c>
      <c r="E15" s="40">
        <v>1.73</v>
      </c>
      <c r="F15" s="43"/>
      <c r="G15" s="41"/>
    </row>
    <row r="16" spans="1:8" s="42" customFormat="1" ht="20.149999999999999" customHeight="1" x14ac:dyDescent="0.35">
      <c r="A16" s="36">
        <v>6</v>
      </c>
      <c r="B16" s="37" t="s">
        <v>20</v>
      </c>
      <c r="C16" s="38" t="s">
        <v>21</v>
      </c>
      <c r="D16" s="39" t="s">
        <v>15</v>
      </c>
      <c r="E16" s="40">
        <v>9.5</v>
      </c>
      <c r="F16" s="39"/>
      <c r="G16" s="41"/>
    </row>
    <row r="17" spans="1:7" s="42" customFormat="1" ht="20.149999999999999" customHeight="1" x14ac:dyDescent="0.35">
      <c r="A17" s="36">
        <v>7</v>
      </c>
      <c r="B17" s="37" t="s">
        <v>22</v>
      </c>
      <c r="C17" s="38" t="s">
        <v>23</v>
      </c>
      <c r="D17" s="39" t="s">
        <v>24</v>
      </c>
      <c r="E17" s="40">
        <v>5.5</v>
      </c>
      <c r="F17" s="39"/>
      <c r="G17" s="41"/>
    </row>
    <row r="18" spans="1:7" s="42" customFormat="1" ht="20.149999999999999" customHeight="1" x14ac:dyDescent="0.35">
      <c r="A18" s="36">
        <v>8</v>
      </c>
      <c r="B18" s="37" t="s">
        <v>34</v>
      </c>
      <c r="C18" s="38" t="s">
        <v>65</v>
      </c>
      <c r="D18" s="39" t="s">
        <v>24</v>
      </c>
      <c r="E18" s="40">
        <v>75</v>
      </c>
      <c r="F18" s="39"/>
      <c r="G18" s="41"/>
    </row>
    <row r="19" spans="1:7" s="42" customFormat="1" ht="20.149999999999999" customHeight="1" x14ac:dyDescent="0.35">
      <c r="A19" s="36">
        <v>9</v>
      </c>
      <c r="B19" s="37" t="s">
        <v>43</v>
      </c>
      <c r="C19" s="38" t="s">
        <v>66</v>
      </c>
      <c r="D19" s="39" t="s">
        <v>24</v>
      </c>
      <c r="E19" s="40">
        <v>75</v>
      </c>
      <c r="F19" s="39"/>
      <c r="G19" s="41"/>
    </row>
    <row r="20" spans="1:7" s="42" customFormat="1" ht="32.4" customHeight="1" x14ac:dyDescent="0.35">
      <c r="A20" s="36">
        <v>10</v>
      </c>
      <c r="B20" s="37" t="s">
        <v>120</v>
      </c>
      <c r="C20" s="38" t="s">
        <v>68</v>
      </c>
      <c r="D20" s="39" t="s">
        <v>25</v>
      </c>
      <c r="E20" s="40">
        <v>6</v>
      </c>
      <c r="F20" s="39"/>
      <c r="G20" s="41"/>
    </row>
    <row r="21" spans="1:7" ht="30" customHeight="1" x14ac:dyDescent="0.35">
      <c r="A21" s="36">
        <v>11</v>
      </c>
      <c r="B21" s="20" t="s">
        <v>125</v>
      </c>
      <c r="C21" s="19" t="s">
        <v>121</v>
      </c>
      <c r="D21" s="7" t="s">
        <v>24</v>
      </c>
      <c r="E21" s="8">
        <v>15.6</v>
      </c>
      <c r="F21" s="7"/>
      <c r="G21" s="41"/>
    </row>
    <row r="22" spans="1:7" ht="19.5" customHeight="1" x14ac:dyDescent="0.35">
      <c r="A22" s="36">
        <v>12</v>
      </c>
      <c r="B22" s="20" t="s">
        <v>122</v>
      </c>
      <c r="C22" s="19" t="s">
        <v>123</v>
      </c>
      <c r="D22" s="7" t="s">
        <v>24</v>
      </c>
      <c r="E22" s="8">
        <v>15.6</v>
      </c>
      <c r="F22" s="7"/>
      <c r="G22" s="41"/>
    </row>
    <row r="23" spans="1:7" ht="38.4" customHeight="1" x14ac:dyDescent="0.35">
      <c r="A23" s="36">
        <v>13</v>
      </c>
      <c r="B23" s="20" t="s">
        <v>29</v>
      </c>
      <c r="C23" s="38" t="s">
        <v>124</v>
      </c>
      <c r="D23" s="7" t="s">
        <v>24</v>
      </c>
      <c r="E23" s="8">
        <v>15.6</v>
      </c>
      <c r="F23" s="7"/>
      <c r="G23" s="41"/>
    </row>
    <row r="24" spans="1:7" ht="33.75" customHeight="1" x14ac:dyDescent="0.35">
      <c r="A24" s="36">
        <v>14</v>
      </c>
      <c r="B24" s="20" t="s">
        <v>126</v>
      </c>
      <c r="C24" s="38" t="s">
        <v>129</v>
      </c>
      <c r="D24" s="7" t="s">
        <v>25</v>
      </c>
      <c r="E24" s="8">
        <v>4</v>
      </c>
      <c r="F24" s="39"/>
      <c r="G24" s="41"/>
    </row>
    <row r="25" spans="1:7" ht="28" x14ac:dyDescent="0.35">
      <c r="A25" s="36">
        <v>15</v>
      </c>
      <c r="B25" s="20" t="s">
        <v>127</v>
      </c>
      <c r="C25" s="38" t="s">
        <v>130</v>
      </c>
      <c r="D25" s="7" t="s">
        <v>25</v>
      </c>
      <c r="E25" s="8">
        <v>4</v>
      </c>
      <c r="F25" s="7"/>
      <c r="G25" s="41"/>
    </row>
    <row r="26" spans="1:7" ht="33.75" customHeight="1" x14ac:dyDescent="0.35">
      <c r="A26" s="36">
        <v>16</v>
      </c>
      <c r="B26" s="20" t="s">
        <v>35</v>
      </c>
      <c r="C26" s="19" t="s">
        <v>71</v>
      </c>
      <c r="D26" s="7" t="s">
        <v>24</v>
      </c>
      <c r="E26" s="8">
        <v>28.8</v>
      </c>
      <c r="F26" s="7"/>
      <c r="G26" s="41"/>
    </row>
    <row r="27" spans="1:7" ht="46.5" customHeight="1" x14ac:dyDescent="0.35">
      <c r="A27" s="36">
        <v>17</v>
      </c>
      <c r="B27" s="20" t="s">
        <v>36</v>
      </c>
      <c r="C27" s="19" t="s">
        <v>72</v>
      </c>
      <c r="D27" s="7" t="s">
        <v>37</v>
      </c>
      <c r="E27" s="8">
        <v>2</v>
      </c>
      <c r="F27" s="7"/>
      <c r="G27" s="41"/>
    </row>
    <row r="28" spans="1:7" ht="30" customHeight="1" x14ac:dyDescent="0.35">
      <c r="A28" s="36">
        <v>18</v>
      </c>
      <c r="B28" s="20" t="s">
        <v>38</v>
      </c>
      <c r="C28" s="19" t="s">
        <v>136</v>
      </c>
      <c r="D28" s="7" t="s">
        <v>37</v>
      </c>
      <c r="E28" s="8">
        <v>2</v>
      </c>
      <c r="F28" s="7"/>
      <c r="G28" s="41"/>
    </row>
    <row r="29" spans="1:7" ht="32.5" customHeight="1" x14ac:dyDescent="0.35">
      <c r="A29" s="36">
        <v>19</v>
      </c>
      <c r="B29" s="20" t="s">
        <v>39</v>
      </c>
      <c r="C29" s="19" t="s">
        <v>139</v>
      </c>
      <c r="D29" s="7" t="s">
        <v>37</v>
      </c>
      <c r="E29" s="8">
        <v>2</v>
      </c>
      <c r="F29" s="7"/>
      <c r="G29" s="41"/>
    </row>
    <row r="30" spans="1:7" s="42" customFormat="1" ht="32.25" customHeight="1" x14ac:dyDescent="0.35">
      <c r="A30" s="36">
        <v>20</v>
      </c>
      <c r="B30" s="37" t="s">
        <v>41</v>
      </c>
      <c r="C30" s="38" t="s">
        <v>135</v>
      </c>
      <c r="D30" s="39" t="s">
        <v>37</v>
      </c>
      <c r="E30" s="40">
        <v>22</v>
      </c>
      <c r="F30" s="39"/>
      <c r="G30" s="41"/>
    </row>
    <row r="31" spans="1:7" ht="33" customHeight="1" x14ac:dyDescent="0.35">
      <c r="A31" s="36">
        <v>21</v>
      </c>
      <c r="B31" s="20" t="s">
        <v>74</v>
      </c>
      <c r="C31" s="19" t="s">
        <v>75</v>
      </c>
      <c r="D31" s="7" t="s">
        <v>37</v>
      </c>
      <c r="E31" s="8">
        <v>2</v>
      </c>
      <c r="F31" s="7"/>
      <c r="G31" s="41"/>
    </row>
    <row r="32" spans="1:7" s="42" customFormat="1" ht="25" x14ac:dyDescent="0.35">
      <c r="A32" s="36">
        <v>22</v>
      </c>
      <c r="B32" s="37" t="s">
        <v>102</v>
      </c>
      <c r="C32" s="38" t="s">
        <v>105</v>
      </c>
      <c r="D32" s="39" t="s">
        <v>138</v>
      </c>
      <c r="E32" s="40">
        <v>1</v>
      </c>
      <c r="F32" s="39"/>
      <c r="G32" s="41"/>
    </row>
    <row r="33" spans="1:7" s="42" customFormat="1" ht="25" x14ac:dyDescent="0.35">
      <c r="A33" s="36">
        <v>23</v>
      </c>
      <c r="B33" s="37" t="s">
        <v>103</v>
      </c>
      <c r="C33" s="38" t="s">
        <v>106</v>
      </c>
      <c r="D33" s="39" t="s">
        <v>138</v>
      </c>
      <c r="E33" s="40">
        <v>1</v>
      </c>
      <c r="F33" s="39"/>
      <c r="G33" s="41"/>
    </row>
    <row r="34" spans="1:7" s="42" customFormat="1" ht="19.5" customHeight="1" x14ac:dyDescent="0.35">
      <c r="A34" s="36">
        <v>24</v>
      </c>
      <c r="B34" s="37" t="s">
        <v>50</v>
      </c>
      <c r="C34" s="38" t="s">
        <v>108</v>
      </c>
      <c r="D34" s="39" t="s">
        <v>51</v>
      </c>
      <c r="E34" s="44">
        <v>1</v>
      </c>
      <c r="F34" s="39"/>
      <c r="G34" s="41"/>
    </row>
    <row r="35" spans="1:7" s="42" customFormat="1" ht="19.5" customHeight="1" x14ac:dyDescent="0.35">
      <c r="A35" s="36">
        <v>25</v>
      </c>
      <c r="B35" s="37" t="s">
        <v>104</v>
      </c>
      <c r="C35" s="38" t="s">
        <v>107</v>
      </c>
      <c r="D35" s="39" t="s">
        <v>51</v>
      </c>
      <c r="E35" s="44">
        <v>1</v>
      </c>
      <c r="F35" s="39"/>
      <c r="G35" s="41"/>
    </row>
    <row r="36" spans="1:7" ht="32.15" customHeight="1" x14ac:dyDescent="0.35">
      <c r="A36" s="36">
        <v>26</v>
      </c>
      <c r="B36" s="20" t="s">
        <v>84</v>
      </c>
      <c r="C36" s="19" t="s">
        <v>85</v>
      </c>
      <c r="D36" s="7" t="s">
        <v>37</v>
      </c>
      <c r="E36" s="9">
        <v>2</v>
      </c>
      <c r="F36" s="7"/>
      <c r="G36" s="41"/>
    </row>
    <row r="37" spans="1:7" s="42" customFormat="1" ht="29.4" customHeight="1" x14ac:dyDescent="0.35">
      <c r="A37" s="36">
        <v>27</v>
      </c>
      <c r="B37" s="37" t="s">
        <v>86</v>
      </c>
      <c r="C37" s="38" t="s">
        <v>87</v>
      </c>
      <c r="D37" s="39" t="s">
        <v>45</v>
      </c>
      <c r="E37" s="44">
        <v>14</v>
      </c>
      <c r="F37" s="39"/>
      <c r="G37" s="41"/>
    </row>
    <row r="38" spans="1:7" s="42" customFormat="1" ht="44.4" customHeight="1" x14ac:dyDescent="0.35">
      <c r="A38" s="36">
        <v>28</v>
      </c>
      <c r="B38" s="37" t="s">
        <v>89</v>
      </c>
      <c r="C38" s="38" t="s">
        <v>88</v>
      </c>
      <c r="D38" s="39" t="s">
        <v>37</v>
      </c>
      <c r="E38" s="44">
        <v>1</v>
      </c>
      <c r="F38" s="39"/>
      <c r="G38" s="41"/>
    </row>
    <row r="39" spans="1:7" ht="59.15" customHeight="1" x14ac:dyDescent="0.35">
      <c r="A39" s="36">
        <v>29</v>
      </c>
      <c r="B39" s="20" t="s">
        <v>52</v>
      </c>
      <c r="C39" s="19" t="s">
        <v>53</v>
      </c>
      <c r="D39" s="7" t="s">
        <v>54</v>
      </c>
      <c r="E39" s="8">
        <v>2</v>
      </c>
      <c r="F39" s="7"/>
      <c r="G39" s="41"/>
    </row>
    <row r="40" spans="1:7" ht="16.5" x14ac:dyDescent="0.5">
      <c r="A40" s="36">
        <v>30</v>
      </c>
      <c r="B40" s="22" t="s">
        <v>59</v>
      </c>
      <c r="C40" s="22" t="s">
        <v>60</v>
      </c>
      <c r="D40" s="15" t="s">
        <v>37</v>
      </c>
      <c r="E40" s="15">
        <v>2</v>
      </c>
      <c r="F40" s="15"/>
      <c r="G40" s="41"/>
    </row>
    <row r="41" spans="1:7" ht="16.5" x14ac:dyDescent="0.5">
      <c r="A41" s="36">
        <v>31</v>
      </c>
      <c r="B41" s="22" t="s">
        <v>56</v>
      </c>
      <c r="C41" s="22" t="s">
        <v>57</v>
      </c>
      <c r="D41" s="15" t="s">
        <v>51</v>
      </c>
      <c r="E41" s="15">
        <v>1</v>
      </c>
      <c r="F41" s="15"/>
      <c r="G41" s="41"/>
    </row>
    <row r="42" spans="1:7" ht="16.5" x14ac:dyDescent="0.5">
      <c r="A42" s="36">
        <v>32</v>
      </c>
      <c r="B42" s="34" t="s">
        <v>97</v>
      </c>
      <c r="C42" s="34" t="s">
        <v>98</v>
      </c>
      <c r="D42" s="35" t="s">
        <v>15</v>
      </c>
      <c r="E42" s="32">
        <v>1.1000000000000001</v>
      </c>
      <c r="F42" s="35"/>
      <c r="G42" s="41"/>
    </row>
    <row r="43" spans="1:7" s="42" customFormat="1" ht="20.149999999999999" customHeight="1" x14ac:dyDescent="0.35">
      <c r="A43" s="36">
        <v>33</v>
      </c>
      <c r="B43" s="37" t="s">
        <v>109</v>
      </c>
      <c r="C43" s="38" t="s">
        <v>110</v>
      </c>
      <c r="D43" s="39" t="s">
        <v>15</v>
      </c>
      <c r="E43" s="40">
        <v>11</v>
      </c>
      <c r="F43" s="39"/>
      <c r="G43" s="41"/>
    </row>
    <row r="44" spans="1:7" s="42" customFormat="1" ht="20.149999999999999" customHeight="1" x14ac:dyDescent="0.35">
      <c r="A44" s="36">
        <v>34</v>
      </c>
      <c r="B44" s="37" t="s">
        <v>112</v>
      </c>
      <c r="C44" s="38" t="s">
        <v>111</v>
      </c>
      <c r="D44" s="39" t="s">
        <v>15</v>
      </c>
      <c r="E44" s="40">
        <v>0.25650000000000001</v>
      </c>
      <c r="F44" s="39"/>
      <c r="G44" s="41"/>
    </row>
    <row r="45" spans="1:7" s="42" customFormat="1" ht="20.149999999999999" customHeight="1" x14ac:dyDescent="0.35">
      <c r="A45" s="36">
        <v>35</v>
      </c>
      <c r="B45" s="37" t="s">
        <v>113</v>
      </c>
      <c r="C45" s="38" t="s">
        <v>114</v>
      </c>
      <c r="D45" s="39" t="s">
        <v>15</v>
      </c>
      <c r="E45" s="40">
        <v>0.52010000000000001</v>
      </c>
      <c r="F45" s="39"/>
      <c r="G45" s="41"/>
    </row>
    <row r="46" spans="1:7" ht="16.5" x14ac:dyDescent="0.5">
      <c r="A46" s="36">
        <v>36</v>
      </c>
      <c r="B46" s="22" t="s">
        <v>101</v>
      </c>
      <c r="C46" s="22" t="s">
        <v>99</v>
      </c>
      <c r="D46" s="15" t="s">
        <v>138</v>
      </c>
      <c r="E46" s="45">
        <v>1</v>
      </c>
      <c r="F46" s="15"/>
      <c r="G46" s="41"/>
    </row>
    <row r="47" spans="1:7" ht="16.5" x14ac:dyDescent="0.5">
      <c r="A47" s="36">
        <v>37</v>
      </c>
      <c r="B47" s="22" t="s">
        <v>100</v>
      </c>
      <c r="C47" s="22" t="s">
        <v>128</v>
      </c>
      <c r="D47" s="15" t="s">
        <v>138</v>
      </c>
      <c r="E47" s="45">
        <v>1</v>
      </c>
      <c r="F47" s="15"/>
      <c r="G47" s="41"/>
    </row>
    <row r="48" spans="1:7" ht="24.75" customHeight="1" thickBot="1" x14ac:dyDescent="0.65">
      <c r="A48" s="27"/>
      <c r="B48" s="48" t="s">
        <v>133</v>
      </c>
      <c r="C48" s="48"/>
      <c r="D48" s="49" t="s">
        <v>92</v>
      </c>
      <c r="E48" s="49"/>
      <c r="F48" s="49"/>
      <c r="G48" s="46">
        <f>SUM(G11:G47)</f>
        <v>0</v>
      </c>
    </row>
    <row r="49" spans="1:7" ht="24.75" customHeight="1" thickBot="1" x14ac:dyDescent="0.65">
      <c r="A49" s="27"/>
      <c r="B49" s="48" t="s">
        <v>137</v>
      </c>
      <c r="C49" s="48"/>
      <c r="D49" s="49" t="s">
        <v>92</v>
      </c>
      <c r="E49" s="49"/>
      <c r="F49" s="49"/>
      <c r="G49" s="46">
        <f>G48*2</f>
        <v>0</v>
      </c>
    </row>
    <row r="51" spans="1:7" x14ac:dyDescent="0.35">
      <c r="G51" s="13"/>
    </row>
  </sheetData>
  <mergeCells count="15">
    <mergeCell ref="A5:G5"/>
    <mergeCell ref="A2:D3"/>
    <mergeCell ref="E2:G4"/>
    <mergeCell ref="H2:H3"/>
    <mergeCell ref="A4:D4"/>
    <mergeCell ref="B49:C49"/>
    <mergeCell ref="D49:F49"/>
    <mergeCell ref="B48:C48"/>
    <mergeCell ref="D48:F48"/>
    <mergeCell ref="A6:C6"/>
    <mergeCell ref="F6:G6"/>
    <mergeCell ref="A7:C7"/>
    <mergeCell ref="F7:G7"/>
    <mergeCell ref="A8:C9"/>
    <mergeCell ref="F8:G8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42B4-900D-45F0-B230-1DE368FF266E}">
  <sheetPr>
    <tabColor rgb="FF00B050"/>
  </sheetPr>
  <dimension ref="A1:K52"/>
  <sheetViews>
    <sheetView topLeftCell="A30" zoomScale="70" zoomScaleNormal="70" workbookViewId="0">
      <selection activeCell="B16" sqref="B16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9" customWidth="1"/>
    <col min="7" max="7" width="15.6328125" style="14" customWidth="1"/>
    <col min="9" max="9" width="14.36328125" bestFit="1" customWidth="1"/>
    <col min="10" max="10" width="12.54296875" customWidth="1"/>
  </cols>
  <sheetData>
    <row r="1" spans="1:11" ht="9" customHeight="1" thickBot="1" x14ac:dyDescent="0.4">
      <c r="A1" s="12"/>
      <c r="B1" s="1"/>
      <c r="C1" s="1"/>
      <c r="D1" s="1"/>
      <c r="E1" s="1"/>
      <c r="F1" s="1"/>
      <c r="G1" s="12"/>
    </row>
    <row r="2" spans="1:11" ht="15" customHeight="1" x14ac:dyDescent="0.35">
      <c r="A2" s="65" t="s">
        <v>9</v>
      </c>
      <c r="B2" s="66"/>
      <c r="C2" s="66"/>
      <c r="D2" s="73"/>
      <c r="E2" s="75"/>
      <c r="F2" s="75"/>
      <c r="G2" s="75"/>
      <c r="I2" s="70"/>
      <c r="J2" s="70"/>
      <c r="K2" s="70"/>
    </row>
    <row r="3" spans="1:11" ht="15.75" customHeight="1" thickBot="1" x14ac:dyDescent="0.4">
      <c r="A3" s="67"/>
      <c r="B3" s="68"/>
      <c r="C3" s="68"/>
      <c r="D3" s="74"/>
      <c r="E3" s="75"/>
      <c r="F3" s="75"/>
      <c r="G3" s="75"/>
      <c r="I3" s="70"/>
      <c r="J3" s="70"/>
      <c r="K3" s="70"/>
    </row>
    <row r="4" spans="1:11" ht="17" thickBot="1" x14ac:dyDescent="0.55000000000000004">
      <c r="A4" s="77"/>
      <c r="B4" s="77"/>
      <c r="C4" s="77"/>
      <c r="D4" s="5"/>
      <c r="E4" s="75"/>
      <c r="F4" s="75"/>
      <c r="G4" s="75"/>
    </row>
    <row r="5" spans="1:11" ht="19" thickBot="1" x14ac:dyDescent="0.6">
      <c r="A5" s="50" t="s">
        <v>63</v>
      </c>
      <c r="B5" s="51"/>
      <c r="C5" s="51"/>
      <c r="D5" s="52"/>
      <c r="E5" s="75"/>
      <c r="F5" s="75"/>
      <c r="G5" s="75"/>
    </row>
    <row r="6" spans="1:11" ht="17" thickBot="1" x14ac:dyDescent="0.55000000000000004">
      <c r="A6" s="11"/>
      <c r="B6" s="2"/>
      <c r="C6" s="2"/>
      <c r="D6" s="6"/>
      <c r="E6" s="76"/>
      <c r="F6" s="76"/>
      <c r="G6" s="76"/>
    </row>
    <row r="7" spans="1:11" ht="19" thickBot="1" x14ac:dyDescent="0.6">
      <c r="A7" s="50" t="s">
        <v>91</v>
      </c>
      <c r="B7" s="51"/>
      <c r="C7" s="51"/>
      <c r="D7" s="51"/>
      <c r="E7" s="51"/>
      <c r="F7" s="51"/>
      <c r="G7" s="52"/>
    </row>
    <row r="8" spans="1:11" ht="17" thickBot="1" x14ac:dyDescent="0.55000000000000004">
      <c r="A8" s="11"/>
      <c r="B8" s="2"/>
      <c r="C8" s="2"/>
      <c r="D8" s="2"/>
      <c r="E8" s="2"/>
      <c r="F8" s="2"/>
      <c r="G8" s="11"/>
    </row>
    <row r="9" spans="1:11" ht="19" thickBot="1" x14ac:dyDescent="0.6">
      <c r="A9" s="50" t="s">
        <v>7</v>
      </c>
      <c r="B9" s="51"/>
      <c r="C9" s="52"/>
      <c r="D9" s="2"/>
      <c r="E9" s="3" t="s">
        <v>5</v>
      </c>
      <c r="F9" s="53">
        <v>45151</v>
      </c>
      <c r="G9" s="54"/>
    </row>
    <row r="10" spans="1:11" ht="34.5" customHeight="1" thickBot="1" x14ac:dyDescent="0.55000000000000004">
      <c r="A10" s="55" t="s">
        <v>64</v>
      </c>
      <c r="B10" s="56"/>
      <c r="C10" s="57"/>
      <c r="D10" s="2"/>
      <c r="E10" s="3" t="s">
        <v>6</v>
      </c>
      <c r="F10" s="58"/>
      <c r="G10" s="59"/>
    </row>
    <row r="11" spans="1:11" ht="26.25" customHeight="1" thickBot="1" x14ac:dyDescent="0.55000000000000004">
      <c r="A11" s="60" t="s">
        <v>8</v>
      </c>
      <c r="B11" s="60"/>
      <c r="C11" s="60"/>
      <c r="D11" s="2"/>
      <c r="E11" s="4" t="s">
        <v>10</v>
      </c>
      <c r="F11" s="61"/>
      <c r="G11" s="62"/>
    </row>
    <row r="12" spans="1:11" ht="15" customHeight="1" thickBot="1" x14ac:dyDescent="0.55000000000000004">
      <c r="A12" s="60"/>
      <c r="B12" s="60"/>
      <c r="C12" s="60"/>
      <c r="D12" s="2"/>
      <c r="E12" s="2"/>
      <c r="F12" s="2"/>
      <c r="G12" s="11"/>
      <c r="H12" s="71" t="s">
        <v>94</v>
      </c>
      <c r="I12" s="71"/>
      <c r="J12" s="71"/>
    </row>
    <row r="13" spans="1:11" s="26" customFormat="1" ht="39" customHeight="1" x14ac:dyDescent="0.35">
      <c r="A13" s="24" t="s">
        <v>0</v>
      </c>
      <c r="B13" s="18" t="s">
        <v>4</v>
      </c>
      <c r="C13" s="18" t="s">
        <v>93</v>
      </c>
      <c r="D13" s="18" t="s">
        <v>1</v>
      </c>
      <c r="E13" s="18" t="s">
        <v>2</v>
      </c>
      <c r="F13" s="18" t="s">
        <v>11</v>
      </c>
      <c r="G13" s="25" t="s">
        <v>3</v>
      </c>
      <c r="H13" s="18" t="s">
        <v>2</v>
      </c>
      <c r="I13" s="18" t="s">
        <v>11</v>
      </c>
      <c r="J13" s="25" t="s">
        <v>3</v>
      </c>
    </row>
    <row r="14" spans="1:11" ht="20.149999999999999" customHeight="1" x14ac:dyDescent="0.35">
      <c r="A14" s="23">
        <v>1</v>
      </c>
      <c r="B14" s="20" t="s">
        <v>13</v>
      </c>
      <c r="C14" s="19" t="s">
        <v>14</v>
      </c>
      <c r="D14" s="7" t="s">
        <v>15</v>
      </c>
      <c r="E14" s="8"/>
      <c r="F14" s="7"/>
      <c r="G14" s="16" t="e">
        <f>#REF!+#REF!+#REF!+#REF!+'Flush Latrine'!G11+#REF!</f>
        <v>#REF!</v>
      </c>
      <c r="H14" s="8"/>
      <c r="I14" s="7"/>
      <c r="J14" s="16" t="e">
        <f>#REF!+#REF!+#REF!+#REF!+'Flush Latrine'!#REF!+#REF!</f>
        <v>#REF!</v>
      </c>
    </row>
    <row r="15" spans="1:11" ht="20.149999999999999" customHeight="1" x14ac:dyDescent="0.35">
      <c r="A15" s="23">
        <v>2</v>
      </c>
      <c r="B15" s="20" t="s">
        <v>16</v>
      </c>
      <c r="C15" s="19" t="s">
        <v>17</v>
      </c>
      <c r="D15" s="7" t="s">
        <v>15</v>
      </c>
      <c r="E15" s="8"/>
      <c r="F15" s="7"/>
      <c r="G15" s="16" t="e">
        <f>#REF!+#REF!+#REF!+#REF!+'Flush Latrine'!G12+#REF!</f>
        <v>#REF!</v>
      </c>
      <c r="H15" s="8"/>
      <c r="I15" s="7"/>
      <c r="J15" s="16" t="e">
        <f>#REF!+#REF!+#REF!+#REF!+'Flush Latrine'!#REF!+#REF!</f>
        <v>#REF!</v>
      </c>
    </row>
    <row r="16" spans="1:11" ht="20.149999999999999" customHeight="1" x14ac:dyDescent="0.35">
      <c r="A16" s="23">
        <v>3</v>
      </c>
      <c r="B16" s="33" t="s">
        <v>61</v>
      </c>
      <c r="C16" s="19" t="s">
        <v>62</v>
      </c>
      <c r="D16" s="7" t="s">
        <v>15</v>
      </c>
      <c r="E16" s="8"/>
      <c r="F16" s="7"/>
      <c r="G16" s="16" t="e">
        <f>#REF!+#REF!+#REF!+#REF!+'Flush Latrine'!G13+#REF!</f>
        <v>#REF!</v>
      </c>
      <c r="H16" s="8"/>
      <c r="I16" s="7"/>
      <c r="J16" s="16" t="e">
        <f>#REF!+#REF!+#REF!+#REF!+'Flush Latrine'!#REF!+#REF!</f>
        <v>#REF!</v>
      </c>
    </row>
    <row r="17" spans="1:10" ht="20.149999999999999" customHeight="1" x14ac:dyDescent="0.35">
      <c r="A17" s="23">
        <v>4</v>
      </c>
      <c r="B17" s="20" t="s">
        <v>18</v>
      </c>
      <c r="C17" s="19" t="s">
        <v>19</v>
      </c>
      <c r="D17" s="7" t="s">
        <v>15</v>
      </c>
      <c r="E17" s="8"/>
      <c r="F17" s="17"/>
      <c r="G17" s="16" t="e">
        <f>#REF!+#REF!+#REF!+#REF!+'Flush Latrine'!G15+#REF!</f>
        <v>#REF!</v>
      </c>
      <c r="H17" s="8"/>
      <c r="I17" s="17"/>
      <c r="J17" s="16" t="e">
        <f>#REF!+#REF!+#REF!+#REF!+'Flush Latrine'!#REF!+#REF!</f>
        <v>#REF!</v>
      </c>
    </row>
    <row r="18" spans="1:10" ht="20.149999999999999" customHeight="1" x14ac:dyDescent="0.35">
      <c r="A18" s="23">
        <v>5</v>
      </c>
      <c r="B18" s="20" t="s">
        <v>20</v>
      </c>
      <c r="C18" s="19" t="s">
        <v>21</v>
      </c>
      <c r="D18" s="7" t="s">
        <v>15</v>
      </c>
      <c r="E18" s="8"/>
      <c r="F18" s="7"/>
      <c r="G18" s="16" t="e">
        <f>#REF!+#REF!+#REF!+#REF!+'Flush Latrine'!G16+#REF!</f>
        <v>#REF!</v>
      </c>
      <c r="H18" s="8"/>
      <c r="I18" s="7"/>
      <c r="J18" s="16" t="e">
        <f>#REF!+#REF!+#REF!+#REF!+'Flush Latrine'!#REF!+#REF!</f>
        <v>#REF!</v>
      </c>
    </row>
    <row r="19" spans="1:10" ht="20.149999999999999" customHeight="1" x14ac:dyDescent="0.35">
      <c r="A19" s="23">
        <v>6</v>
      </c>
      <c r="B19" s="20" t="s">
        <v>22</v>
      </c>
      <c r="C19" s="19" t="s">
        <v>23</v>
      </c>
      <c r="D19" s="7" t="s">
        <v>24</v>
      </c>
      <c r="E19" s="8"/>
      <c r="F19" s="7"/>
      <c r="G19" s="16" t="e">
        <f>#REF!+#REF!+#REF!+#REF!+'Flush Latrine'!G17+#REF!</f>
        <v>#REF!</v>
      </c>
      <c r="H19" s="8"/>
      <c r="I19" s="7"/>
      <c r="J19" s="16" t="e">
        <f>#REF!+#REF!+#REF!+#REF!+'Flush Latrine'!#REF!+#REF!</f>
        <v>#REF!</v>
      </c>
    </row>
    <row r="20" spans="1:10" ht="20.149999999999999" customHeight="1" x14ac:dyDescent="0.35">
      <c r="A20" s="23">
        <v>7</v>
      </c>
      <c r="B20" s="20" t="s">
        <v>34</v>
      </c>
      <c r="C20" s="19" t="s">
        <v>65</v>
      </c>
      <c r="D20" s="7" t="s">
        <v>24</v>
      </c>
      <c r="E20" s="8"/>
      <c r="F20" s="7"/>
      <c r="G20" s="16" t="e">
        <f>#REF!+#REF!+#REF!+#REF!+'Flush Latrine'!G18+#REF!</f>
        <v>#REF!</v>
      </c>
      <c r="H20" s="8"/>
      <c r="I20" s="7"/>
      <c r="J20" s="16" t="e">
        <f>#REF!+#REF!+#REF!+#REF!+'Flush Latrine'!#REF!+#REF!</f>
        <v>#REF!</v>
      </c>
    </row>
    <row r="21" spans="1:10" ht="20.149999999999999" customHeight="1" x14ac:dyDescent="0.35">
      <c r="A21" s="23">
        <v>8</v>
      </c>
      <c r="B21" s="20" t="s">
        <v>43</v>
      </c>
      <c r="C21" s="19" t="s">
        <v>66</v>
      </c>
      <c r="D21" s="7" t="s">
        <v>24</v>
      </c>
      <c r="E21" s="8"/>
      <c r="F21" s="7"/>
      <c r="G21" s="16" t="e">
        <f>#REF!+#REF!+#REF!+#REF!+'Flush Latrine'!G19+#REF!</f>
        <v>#REF!</v>
      </c>
      <c r="H21" s="8"/>
      <c r="I21" s="7"/>
      <c r="J21" s="16" t="e">
        <f>#REF!+#REF!+#REF!+#REF!+'Flush Latrine'!#REF!+#REF!</f>
        <v>#REF!</v>
      </c>
    </row>
    <row r="22" spans="1:10" ht="32.4" customHeight="1" x14ac:dyDescent="0.35">
      <c r="A22" s="23">
        <v>9</v>
      </c>
      <c r="B22" s="20" t="s">
        <v>67</v>
      </c>
      <c r="C22" s="19" t="s">
        <v>68</v>
      </c>
      <c r="D22" s="7" t="s">
        <v>25</v>
      </c>
      <c r="E22" s="8"/>
      <c r="F22" s="7"/>
      <c r="G22" s="16" t="e">
        <f>#REF!+#REF!+#REF!+#REF!+'Flush Latrine'!G20+#REF!</f>
        <v>#REF!</v>
      </c>
      <c r="H22" s="8"/>
      <c r="I22" s="7"/>
      <c r="J22" s="16" t="e">
        <f>#REF!+#REF!+#REF!+#REF!+'Flush Latrine'!#REF!+#REF!</f>
        <v>#REF!</v>
      </c>
    </row>
    <row r="23" spans="1:10" ht="30" customHeight="1" x14ac:dyDescent="0.35">
      <c r="A23" s="23">
        <v>10</v>
      </c>
      <c r="B23" s="20" t="s">
        <v>26</v>
      </c>
      <c r="C23" s="19" t="s">
        <v>69</v>
      </c>
      <c r="D23" s="7" t="s">
        <v>24</v>
      </c>
      <c r="E23" s="8"/>
      <c r="F23" s="7"/>
      <c r="G23" s="16" t="e">
        <f>#REF!+#REF!+#REF!+#REF!+'Flush Latrine'!G21+#REF!</f>
        <v>#REF!</v>
      </c>
      <c r="H23" s="8"/>
      <c r="I23" s="7"/>
      <c r="J23" s="16" t="e">
        <f>#REF!+#REF!+#REF!+#REF!+'Flush Latrine'!#REF!+#REF!</f>
        <v>#REF!</v>
      </c>
    </row>
    <row r="24" spans="1:10" ht="19.5" customHeight="1" x14ac:dyDescent="0.35">
      <c r="A24" s="23">
        <v>11</v>
      </c>
      <c r="B24" s="20" t="s">
        <v>27</v>
      </c>
      <c r="C24" s="19" t="s">
        <v>28</v>
      </c>
      <c r="D24" s="7" t="s">
        <v>24</v>
      </c>
      <c r="E24" s="8"/>
      <c r="F24" s="7"/>
      <c r="G24" s="16" t="e">
        <f>#REF!+#REF!+#REF!+#REF!+'Flush Latrine'!G22+#REF!</f>
        <v>#REF!</v>
      </c>
      <c r="H24" s="8"/>
      <c r="I24" s="7"/>
      <c r="J24" s="16" t="e">
        <f>#REF!+#REF!+#REF!+#REF!+'Flush Latrine'!#REF!+#REF!</f>
        <v>#REF!</v>
      </c>
    </row>
    <row r="25" spans="1:10" ht="38.4" customHeight="1" x14ac:dyDescent="0.35">
      <c r="A25" s="23">
        <v>12</v>
      </c>
      <c r="B25" s="20" t="s">
        <v>29</v>
      </c>
      <c r="C25" s="19" t="s">
        <v>30</v>
      </c>
      <c r="D25" s="7" t="s">
        <v>24</v>
      </c>
      <c r="E25" s="8"/>
      <c r="F25" s="7"/>
      <c r="G25" s="16" t="e">
        <f>#REF!+#REF!+#REF!+#REF!+'Flush Latrine'!G23+#REF!</f>
        <v>#REF!</v>
      </c>
      <c r="H25" s="8"/>
      <c r="I25" s="7"/>
      <c r="J25" s="16" t="e">
        <f>#REF!+#REF!+#REF!+#REF!+'Flush Latrine'!#REF!+#REF!</f>
        <v>#REF!</v>
      </c>
    </row>
    <row r="26" spans="1:10" ht="33.75" customHeight="1" x14ac:dyDescent="0.35">
      <c r="A26" s="23">
        <v>13</v>
      </c>
      <c r="B26" s="20" t="s">
        <v>32</v>
      </c>
      <c r="C26" s="19" t="s">
        <v>31</v>
      </c>
      <c r="D26" s="7" t="s">
        <v>25</v>
      </c>
      <c r="E26" s="8"/>
      <c r="F26" s="7"/>
      <c r="G26" s="16" t="e">
        <f>#REF!+#REF!+#REF!+#REF!+'Flush Latrine'!G24+#REF!</f>
        <v>#REF!</v>
      </c>
      <c r="H26" s="8"/>
      <c r="I26" s="7"/>
      <c r="J26" s="16" t="e">
        <f>#REF!+#REF!+#REF!+#REF!+'Flush Latrine'!#REF!+#REF!</f>
        <v>#REF!</v>
      </c>
    </row>
    <row r="27" spans="1:10" ht="18" customHeight="1" x14ac:dyDescent="0.35">
      <c r="A27" s="23">
        <v>14</v>
      </c>
      <c r="B27" s="20" t="s">
        <v>70</v>
      </c>
      <c r="C27" s="19" t="s">
        <v>33</v>
      </c>
      <c r="D27" s="7" t="s">
        <v>25</v>
      </c>
      <c r="E27" s="8"/>
      <c r="F27" s="7"/>
      <c r="G27" s="16" t="e">
        <f>#REF!+#REF!+#REF!+#REF!+'Flush Latrine'!G25+#REF!</f>
        <v>#REF!</v>
      </c>
      <c r="H27" s="8"/>
      <c r="I27" s="7"/>
      <c r="J27" s="16" t="e">
        <f>#REF!+#REF!+#REF!+#REF!+'Flush Latrine'!#REF!+#REF!</f>
        <v>#REF!</v>
      </c>
    </row>
    <row r="28" spans="1:10" ht="33.75" customHeight="1" x14ac:dyDescent="0.35">
      <c r="A28" s="23">
        <v>15</v>
      </c>
      <c r="B28" s="20" t="s">
        <v>35</v>
      </c>
      <c r="C28" s="19" t="s">
        <v>71</v>
      </c>
      <c r="D28" s="7" t="s">
        <v>24</v>
      </c>
      <c r="E28" s="8"/>
      <c r="F28" s="7"/>
      <c r="G28" s="16" t="e">
        <f>#REF!+#REF!+#REF!+#REF!+'Flush Latrine'!G26+#REF!</f>
        <v>#REF!</v>
      </c>
      <c r="H28" s="8"/>
      <c r="I28" s="7"/>
      <c r="J28" s="16" t="e">
        <f>#REF!+#REF!+#REF!+#REF!+'Flush Latrine'!#REF!+#REF!</f>
        <v>#REF!</v>
      </c>
    </row>
    <row r="29" spans="1:10" ht="46.5" customHeight="1" x14ac:dyDescent="0.35">
      <c r="A29" s="23">
        <v>16</v>
      </c>
      <c r="B29" s="20" t="s">
        <v>36</v>
      </c>
      <c r="C29" s="19" t="s">
        <v>72</v>
      </c>
      <c r="D29" s="7" t="s">
        <v>37</v>
      </c>
      <c r="E29" s="8"/>
      <c r="F29" s="7"/>
      <c r="G29" s="16" t="e">
        <f>#REF!+#REF!+#REF!+#REF!+'Flush Latrine'!G27+#REF!</f>
        <v>#REF!</v>
      </c>
      <c r="H29" s="8"/>
      <c r="I29" s="7"/>
      <c r="J29" s="16" t="e">
        <f>#REF!+#REF!+#REF!+#REF!+'Flush Latrine'!#REF!+#REF!</f>
        <v>#REF!</v>
      </c>
    </row>
    <row r="30" spans="1:10" ht="30" customHeight="1" x14ac:dyDescent="0.35">
      <c r="A30" s="23">
        <v>17</v>
      </c>
      <c r="B30" s="20" t="s">
        <v>38</v>
      </c>
      <c r="C30" s="19" t="s">
        <v>73</v>
      </c>
      <c r="D30" s="7" t="s">
        <v>37</v>
      </c>
      <c r="E30" s="8"/>
      <c r="F30" s="7"/>
      <c r="G30" s="16" t="e">
        <f>#REF!+#REF!+#REF!+#REF!+'Flush Latrine'!G28+#REF!</f>
        <v>#REF!</v>
      </c>
      <c r="H30" s="8"/>
      <c r="I30" s="7"/>
      <c r="J30" s="16" t="e">
        <f>#REF!+#REF!+#REF!+#REF!+'Flush Latrine'!#REF!+#REF!</f>
        <v>#REF!</v>
      </c>
    </row>
    <row r="31" spans="1:10" ht="16.5" x14ac:dyDescent="0.35">
      <c r="A31" s="23">
        <v>18</v>
      </c>
      <c r="B31" s="20" t="s">
        <v>39</v>
      </c>
      <c r="C31" s="19" t="s">
        <v>40</v>
      </c>
      <c r="D31" s="7" t="s">
        <v>37</v>
      </c>
      <c r="E31" s="8"/>
      <c r="F31" s="7"/>
      <c r="G31" s="16" t="e">
        <f>#REF!+#REF!+#REF!+#REF!+'Flush Latrine'!G29+#REF!</f>
        <v>#REF!</v>
      </c>
      <c r="H31" s="8"/>
      <c r="I31" s="7"/>
      <c r="J31" s="16" t="e">
        <f>#REF!+#REF!+#REF!+#REF!+'Flush Latrine'!#REF!+#REF!</f>
        <v>#REF!</v>
      </c>
    </row>
    <row r="32" spans="1:10" ht="32.25" customHeight="1" x14ac:dyDescent="0.35">
      <c r="A32" s="23">
        <v>19</v>
      </c>
      <c r="B32" s="20" t="s">
        <v>41</v>
      </c>
      <c r="C32" s="19" t="s">
        <v>42</v>
      </c>
      <c r="D32" s="7" t="s">
        <v>37</v>
      </c>
      <c r="E32" s="8"/>
      <c r="F32" s="7"/>
      <c r="G32" s="16" t="e">
        <f>#REF!+#REF!+#REF!+#REF!+'Flush Latrine'!G30+#REF!</f>
        <v>#REF!</v>
      </c>
      <c r="H32" s="8"/>
      <c r="I32" s="7"/>
      <c r="J32" s="16" t="e">
        <f>#REF!+#REF!+#REF!+#REF!+'Flush Latrine'!#REF!+#REF!</f>
        <v>#REF!</v>
      </c>
    </row>
    <row r="33" spans="1:10" ht="33" customHeight="1" x14ac:dyDescent="0.35">
      <c r="A33" s="23">
        <v>20</v>
      </c>
      <c r="B33" s="20" t="s">
        <v>74</v>
      </c>
      <c r="C33" s="19" t="s">
        <v>75</v>
      </c>
      <c r="D33" s="7" t="s">
        <v>37</v>
      </c>
      <c r="E33" s="8"/>
      <c r="F33" s="7"/>
      <c r="G33" s="16" t="e">
        <f>#REF!+#REF!+#REF!+#REF!+'Flush Latrine'!G31+#REF!</f>
        <v>#REF!</v>
      </c>
      <c r="H33" s="8"/>
      <c r="I33" s="7"/>
      <c r="J33" s="16" t="e">
        <f>#REF!+#REF!+#REF!+#REF!+'Flush Latrine'!#REF!+#REF!</f>
        <v>#REF!</v>
      </c>
    </row>
    <row r="34" spans="1:10" ht="19.5" customHeight="1" x14ac:dyDescent="0.35">
      <c r="A34" s="23">
        <v>21</v>
      </c>
      <c r="B34" s="20" t="s">
        <v>44</v>
      </c>
      <c r="C34" s="19" t="s">
        <v>76</v>
      </c>
      <c r="D34" s="7" t="s">
        <v>45</v>
      </c>
      <c r="E34" s="8"/>
      <c r="F34" s="7"/>
      <c r="G34" s="16" t="e">
        <f>#REF!+#REF!+#REF!+#REF!+'Flush Latrine'!G32+#REF!</f>
        <v>#REF!</v>
      </c>
      <c r="H34" s="8"/>
      <c r="I34" s="7"/>
      <c r="J34" s="16" t="e">
        <f>#REF!+#REF!+#REF!+#REF!+'Flush Latrine'!#REF!+#REF!</f>
        <v>#REF!</v>
      </c>
    </row>
    <row r="35" spans="1:10" ht="19.5" customHeight="1" x14ac:dyDescent="0.35">
      <c r="A35" s="23">
        <v>22</v>
      </c>
      <c r="B35" s="20" t="s">
        <v>77</v>
      </c>
      <c r="C35" s="19" t="s">
        <v>80</v>
      </c>
      <c r="D35" s="7" t="s">
        <v>37</v>
      </c>
      <c r="E35" s="8"/>
      <c r="F35" s="7"/>
      <c r="G35" s="16" t="e">
        <f>#REF!+#REF!+#REF!+#REF!+'Flush Latrine'!G33+#REF!</f>
        <v>#REF!</v>
      </c>
      <c r="H35" s="8"/>
      <c r="I35" s="7"/>
      <c r="J35" s="16" t="e">
        <f>#REF!+#REF!+#REF!+#REF!+'Flush Latrine'!#REF!+#REF!</f>
        <v>#REF!</v>
      </c>
    </row>
    <row r="36" spans="1:10" ht="19.5" customHeight="1" x14ac:dyDescent="0.35">
      <c r="A36" s="23">
        <v>23</v>
      </c>
      <c r="B36" s="20" t="s">
        <v>77</v>
      </c>
      <c r="C36" s="19" t="s">
        <v>81</v>
      </c>
      <c r="D36" s="7" t="s">
        <v>37</v>
      </c>
      <c r="E36" s="8"/>
      <c r="F36" s="7"/>
      <c r="G36" s="16" t="e">
        <f>#REF!+#REF!+#REF!+#REF!+'Flush Latrine'!#REF!+#REF!</f>
        <v>#REF!</v>
      </c>
      <c r="H36" s="8"/>
      <c r="I36" s="7"/>
      <c r="J36" s="16" t="e">
        <f>#REF!+#REF!+#REF!+#REF!+'Flush Latrine'!#REF!+#REF!</f>
        <v>#REF!</v>
      </c>
    </row>
    <row r="37" spans="1:10" ht="19.5" customHeight="1" x14ac:dyDescent="0.35">
      <c r="A37" s="23">
        <v>24</v>
      </c>
      <c r="B37" s="20" t="s">
        <v>78</v>
      </c>
      <c r="C37" s="19" t="s">
        <v>79</v>
      </c>
      <c r="D37" s="7" t="s">
        <v>37</v>
      </c>
      <c r="E37" s="8"/>
      <c r="F37" s="7"/>
      <c r="G37" s="16" t="e">
        <f>#REF!+#REF!+#REF!+#REF!+'Flush Latrine'!#REF!+#REF!</f>
        <v>#REF!</v>
      </c>
      <c r="H37" s="8"/>
      <c r="I37" s="7"/>
      <c r="J37" s="16" t="e">
        <f>#REF!+#REF!+#REF!+#REF!+'Flush Latrine'!#REF!+#REF!</f>
        <v>#REF!</v>
      </c>
    </row>
    <row r="38" spans="1:10" ht="19.5" customHeight="1" x14ac:dyDescent="0.35">
      <c r="A38" s="23">
        <v>25</v>
      </c>
      <c r="B38" s="20" t="s">
        <v>46</v>
      </c>
      <c r="C38" s="19" t="s">
        <v>47</v>
      </c>
      <c r="D38" s="7" t="s">
        <v>37</v>
      </c>
      <c r="E38" s="8"/>
      <c r="F38" s="7"/>
      <c r="G38" s="16" t="e">
        <f>#REF!+#REF!+#REF!+#REF!+'Flush Latrine'!#REF!+#REF!</f>
        <v>#REF!</v>
      </c>
      <c r="H38" s="8"/>
      <c r="I38" s="7"/>
      <c r="J38" s="16" t="e">
        <f>#REF!+#REF!+#REF!+#REF!+'Flush Latrine'!#REF!+#REF!</f>
        <v>#REF!</v>
      </c>
    </row>
    <row r="39" spans="1:10" ht="19.5" customHeight="1" x14ac:dyDescent="0.35">
      <c r="A39" s="23">
        <v>26</v>
      </c>
      <c r="B39" s="20" t="s">
        <v>48</v>
      </c>
      <c r="C39" s="19" t="s">
        <v>49</v>
      </c>
      <c r="D39" s="7" t="s">
        <v>45</v>
      </c>
      <c r="E39" s="8"/>
      <c r="F39" s="7"/>
      <c r="G39" s="16" t="e">
        <f>#REF!+#REF!+#REF!+#REF!+'Flush Latrine'!#REF!+#REF!</f>
        <v>#REF!</v>
      </c>
      <c r="H39" s="8"/>
      <c r="I39" s="7"/>
      <c r="J39" s="16" t="e">
        <f>#REF!+#REF!+#REF!+#REF!+'Flush Latrine'!#REF!+#REF!</f>
        <v>#REF!</v>
      </c>
    </row>
    <row r="40" spans="1:10" ht="19.5" customHeight="1" x14ac:dyDescent="0.35">
      <c r="A40" s="23">
        <v>27</v>
      </c>
      <c r="B40" s="20" t="s">
        <v>50</v>
      </c>
      <c r="C40" s="19" t="s">
        <v>58</v>
      </c>
      <c r="D40" s="7" t="s">
        <v>51</v>
      </c>
      <c r="E40" s="9"/>
      <c r="F40" s="7"/>
      <c r="G40" s="16" t="e">
        <f>#REF!+#REF!+#REF!+#REF!+'Flush Latrine'!G34+#REF!</f>
        <v>#REF!</v>
      </c>
      <c r="H40" s="9"/>
      <c r="I40" s="7"/>
      <c r="J40" s="16" t="e">
        <f>#REF!+#REF!+#REF!+#REF!+'Flush Latrine'!#REF!+#REF!</f>
        <v>#REF!</v>
      </c>
    </row>
    <row r="41" spans="1:10" ht="19.5" customHeight="1" x14ac:dyDescent="0.35">
      <c r="A41" s="23">
        <v>28</v>
      </c>
      <c r="B41" s="20" t="s">
        <v>82</v>
      </c>
      <c r="C41" s="19" t="s">
        <v>83</v>
      </c>
      <c r="D41" s="7" t="s">
        <v>37</v>
      </c>
      <c r="E41" s="9"/>
      <c r="F41" s="7"/>
      <c r="G41" s="16" t="e">
        <f>#REF!+#REF!+#REF!+#REF!+'Flush Latrine'!#REF!+#REF!</f>
        <v>#REF!</v>
      </c>
      <c r="H41" s="9"/>
      <c r="I41" s="7"/>
      <c r="J41" s="16" t="e">
        <f>#REF!+#REF!+#REF!+#REF!+'Flush Latrine'!#REF!+#REF!</f>
        <v>#REF!</v>
      </c>
    </row>
    <row r="42" spans="1:10" ht="32.15" customHeight="1" x14ac:dyDescent="0.35">
      <c r="A42" s="23">
        <v>29</v>
      </c>
      <c r="B42" s="20" t="s">
        <v>84</v>
      </c>
      <c r="C42" s="19" t="s">
        <v>85</v>
      </c>
      <c r="D42" s="7" t="s">
        <v>37</v>
      </c>
      <c r="E42" s="9"/>
      <c r="F42" s="7"/>
      <c r="G42" s="16" t="e">
        <f>#REF!+#REF!+#REF!+#REF!+'Flush Latrine'!G36+#REF!</f>
        <v>#REF!</v>
      </c>
      <c r="H42" s="9"/>
      <c r="I42" s="7"/>
      <c r="J42" s="16" t="e">
        <f>#REF!+#REF!+#REF!+#REF!+'Flush Latrine'!#REF!+#REF!</f>
        <v>#REF!</v>
      </c>
    </row>
    <row r="43" spans="1:10" ht="29.4" customHeight="1" x14ac:dyDescent="0.35">
      <c r="A43" s="23">
        <v>30</v>
      </c>
      <c r="B43" s="20" t="s">
        <v>86</v>
      </c>
      <c r="C43" s="19" t="s">
        <v>87</v>
      </c>
      <c r="D43" s="7" t="s">
        <v>45</v>
      </c>
      <c r="E43" s="9"/>
      <c r="F43" s="7"/>
      <c r="G43" s="16" t="e">
        <f>#REF!+#REF!+#REF!+#REF!+'Flush Latrine'!G37+#REF!</f>
        <v>#REF!</v>
      </c>
      <c r="H43" s="9"/>
      <c r="I43" s="7"/>
      <c r="J43" s="16" t="e">
        <f>#REF!+#REF!+#REF!+#REF!+'Flush Latrine'!#REF!+#REF!</f>
        <v>#REF!</v>
      </c>
    </row>
    <row r="44" spans="1:10" ht="44.4" customHeight="1" x14ac:dyDescent="0.35">
      <c r="A44" s="23">
        <v>31</v>
      </c>
      <c r="B44" s="20" t="s">
        <v>89</v>
      </c>
      <c r="C44" s="19" t="s">
        <v>88</v>
      </c>
      <c r="D44" s="7" t="s">
        <v>37</v>
      </c>
      <c r="E44" s="9"/>
      <c r="F44" s="7"/>
      <c r="G44" s="16" t="e">
        <f>#REF!+#REF!+#REF!+#REF!+'Flush Latrine'!G38+#REF!</f>
        <v>#REF!</v>
      </c>
      <c r="H44" s="9"/>
      <c r="I44" s="7"/>
      <c r="J44" s="16" t="e">
        <f>#REF!+#REF!+#REF!+#REF!+'Flush Latrine'!#REF!+#REF!</f>
        <v>#REF!</v>
      </c>
    </row>
    <row r="45" spans="1:10" ht="59.15" customHeight="1" x14ac:dyDescent="0.35">
      <c r="A45" s="23">
        <v>32</v>
      </c>
      <c r="B45" s="20" t="s">
        <v>52</v>
      </c>
      <c r="C45" s="19" t="s">
        <v>53</v>
      </c>
      <c r="D45" s="7" t="s">
        <v>54</v>
      </c>
      <c r="E45" s="8"/>
      <c r="F45" s="7"/>
      <c r="G45" s="16" t="e">
        <f>#REF!+#REF!+#REF!+#REF!+'Flush Latrine'!G39+#REF!</f>
        <v>#REF!</v>
      </c>
      <c r="H45" s="8"/>
      <c r="I45" s="7"/>
      <c r="J45" s="16" t="e">
        <f>#REF!+#REF!+#REF!+#REF!+'Flush Latrine'!#REF!+#REF!</f>
        <v>#REF!</v>
      </c>
    </row>
    <row r="46" spans="1:10" ht="32.4" customHeight="1" x14ac:dyDescent="0.35">
      <c r="A46" s="23">
        <v>33</v>
      </c>
      <c r="B46" s="21" t="s">
        <v>90</v>
      </c>
      <c r="C46" s="19" t="s">
        <v>55</v>
      </c>
      <c r="D46" s="7" t="s">
        <v>54</v>
      </c>
      <c r="E46" s="8"/>
      <c r="F46" s="7"/>
      <c r="G46" s="16" t="e">
        <f>#REF!+#REF!+#REF!+#REF!+'Flush Latrine'!#REF!+#REF!</f>
        <v>#REF!</v>
      </c>
      <c r="H46" s="31"/>
      <c r="I46" s="7"/>
      <c r="J46" s="16" t="e">
        <f>#REF!+#REF!+#REF!+#REF!+'Flush Latrine'!#REF!+#REF!</f>
        <v>#REF!</v>
      </c>
    </row>
    <row r="47" spans="1:10" ht="16.5" x14ac:dyDescent="0.5">
      <c r="A47" s="23">
        <v>34</v>
      </c>
      <c r="B47" s="22" t="s">
        <v>59</v>
      </c>
      <c r="C47" s="22" t="s">
        <v>60</v>
      </c>
      <c r="D47" s="15" t="s">
        <v>37</v>
      </c>
      <c r="E47" s="15"/>
      <c r="F47" s="15"/>
      <c r="G47" s="16" t="e">
        <f>#REF!+#REF!+#REF!+#REF!+'Flush Latrine'!G40+#REF!</f>
        <v>#REF!</v>
      </c>
      <c r="H47" s="15"/>
      <c r="I47" s="15"/>
      <c r="J47" s="16" t="e">
        <f>#REF!+#REF!+#REF!+#REF!+'Flush Latrine'!#REF!+#REF!</f>
        <v>#REF!</v>
      </c>
    </row>
    <row r="48" spans="1:10" ht="16.5" x14ac:dyDescent="0.5">
      <c r="A48" s="23">
        <v>35</v>
      </c>
      <c r="B48" s="22" t="s">
        <v>56</v>
      </c>
      <c r="C48" s="22" t="s">
        <v>57</v>
      </c>
      <c r="D48" s="15" t="s">
        <v>51</v>
      </c>
      <c r="E48" s="15"/>
      <c r="F48" s="15"/>
      <c r="G48" s="16" t="e">
        <f>#REF!+#REF!+#REF!+#REF!+'Flush Latrine'!G41+#REF!</f>
        <v>#REF!</v>
      </c>
      <c r="H48" s="15"/>
      <c r="I48" s="15"/>
      <c r="J48" s="16" t="e">
        <f>#REF!+#REF!+#REF!+#REF!+'Flush Latrine'!#REF!+#REF!</f>
        <v>#REF!</v>
      </c>
    </row>
    <row r="49" spans="1:10" ht="24.75" customHeight="1" thickBot="1" x14ac:dyDescent="0.65">
      <c r="A49" s="27"/>
      <c r="B49" s="72" t="s">
        <v>12</v>
      </c>
      <c r="C49" s="72"/>
      <c r="D49" s="49" t="s">
        <v>92</v>
      </c>
      <c r="E49" s="49"/>
      <c r="F49" s="49"/>
      <c r="G49" s="28" t="e">
        <f>SUM(G14:G48)</f>
        <v>#REF!</v>
      </c>
      <c r="I49" s="10"/>
      <c r="J49" s="28" t="e">
        <f>SUM(J14:J48)</f>
        <v>#REF!</v>
      </c>
    </row>
    <row r="51" spans="1:10" ht="16.5" x14ac:dyDescent="0.5">
      <c r="H51" s="29" t="s">
        <v>95</v>
      </c>
      <c r="I51" s="30" t="e">
        <f>G49-J49</f>
        <v>#REF!</v>
      </c>
    </row>
    <row r="52" spans="1:10" ht="16.5" x14ac:dyDescent="0.5">
      <c r="G52" s="13"/>
      <c r="H52" s="29" t="s">
        <v>96</v>
      </c>
      <c r="I52" s="30" t="e">
        <f>I51*24</f>
        <v>#REF!</v>
      </c>
    </row>
  </sheetData>
  <mergeCells count="15">
    <mergeCell ref="A7:G7"/>
    <mergeCell ref="A2:D3"/>
    <mergeCell ref="E2:G6"/>
    <mergeCell ref="I2:K3"/>
    <mergeCell ref="A4:C4"/>
    <mergeCell ref="A5:D5"/>
    <mergeCell ref="H12:J12"/>
    <mergeCell ref="B49:C49"/>
    <mergeCell ref="D49:F49"/>
    <mergeCell ref="A9:C9"/>
    <mergeCell ref="F9:G9"/>
    <mergeCell ref="A10:C10"/>
    <mergeCell ref="F10:G10"/>
    <mergeCell ref="A11:C12"/>
    <mergeCell ref="F11:G11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Flush Latrine</vt:lpstr>
      <vt:lpstr>Total</vt:lpstr>
      <vt:lpstr>'Flush Latrine'!Print_Area</vt:lpstr>
      <vt:lpstr>Total!Print_Area</vt:lpstr>
      <vt:lpstr>'Flush Latrine'!Print_Titles</vt:lpstr>
      <vt:lpstr>Total!Print_Titles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</dc:creator>
  <cp:lastModifiedBy>Nasiry, Omaid</cp:lastModifiedBy>
  <cp:lastPrinted>2024-01-17T10:30:45Z</cp:lastPrinted>
  <dcterms:created xsi:type="dcterms:W3CDTF">2015-01-05T07:38:29Z</dcterms:created>
  <dcterms:modified xsi:type="dcterms:W3CDTF">2026-06-22T05:28:20Z</dcterms:modified>
</cp:coreProperties>
</file>